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标识标牌材料" sheetId="2" r:id="rId1"/>
    <sheet name="标识标识安装" sheetId="3" r:id="rId2"/>
  </sheets>
  <definedNames>
    <definedName name="_xlnm.Print_Area" localSheetId="0">标识标牌材料!$A$1:$I$16</definedName>
    <definedName name="_xlnm.Print_Area" localSheetId="1">标识标识安装!$A$1:$H$16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D22621FCD514904BA6E21822BC840C7" descr="1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1924050"/>
        </a:xfrm>
        <a:prstGeom prst="rect">
          <a:avLst/>
        </a:prstGeom>
      </xdr:spPr>
    </xdr:pic>
  </etc:cellImage>
  <etc:cellImage>
    <xdr:pic>
      <xdr:nvPicPr>
        <xdr:cNvPr id="3" name="ID_0EB28FA200BA48BBB9DDCB4FAC82E81A" descr="2"/>
        <xdr:cNvPicPr/>
      </xdr:nvPicPr>
      <xdr:blipFill>
        <a:blip r:embed="rId2"/>
        <a:stretch>
          <a:fillRect/>
        </a:stretch>
      </xdr:blipFill>
      <xdr:spPr>
        <a:xfrm>
          <a:off x="0" y="0"/>
          <a:ext cx="10058400" cy="1221740"/>
        </a:xfrm>
        <a:prstGeom prst="rect">
          <a:avLst/>
        </a:prstGeom>
      </xdr:spPr>
    </xdr:pic>
  </etc:cellImage>
  <etc:cellImage>
    <xdr:pic>
      <xdr:nvPicPr>
        <xdr:cNvPr id="4" name="ID_06FD3171EE8444F2AF52BBFD4A190EB9" descr="3"/>
        <xdr:cNvPicPr/>
      </xdr:nvPicPr>
      <xdr:blipFill>
        <a:blip r:embed="rId3"/>
        <a:stretch>
          <a:fillRect/>
        </a:stretch>
      </xdr:blipFill>
      <xdr:spPr>
        <a:xfrm>
          <a:off x="0" y="0"/>
          <a:ext cx="8172450" cy="8096250"/>
        </a:xfrm>
        <a:prstGeom prst="rect">
          <a:avLst/>
        </a:prstGeom>
      </xdr:spPr>
    </xdr:pic>
  </etc:cellImage>
  <etc:cellImage>
    <xdr:pic>
      <xdr:nvPicPr>
        <xdr:cNvPr id="5" name="ID_6A2D8D1E47D74DD8AB9DEFBF0193662B" descr="4"/>
        <xdr:cNvPicPr/>
      </xdr:nvPicPr>
      <xdr:blipFill>
        <a:blip r:embed="rId4"/>
        <a:stretch>
          <a:fillRect/>
        </a:stretch>
      </xdr:blipFill>
      <xdr:spPr>
        <a:xfrm>
          <a:off x="0" y="0"/>
          <a:ext cx="7162800" cy="2047875"/>
        </a:xfrm>
        <a:prstGeom prst="rect">
          <a:avLst/>
        </a:prstGeom>
      </xdr:spPr>
    </xdr:pic>
  </etc:cellImage>
  <etc:cellImage>
    <xdr:pic>
      <xdr:nvPicPr>
        <xdr:cNvPr id="6" name="ID_B7191B463A96431A900E991A111A7CFC" descr="5"/>
        <xdr:cNvPicPr/>
      </xdr:nvPicPr>
      <xdr:blipFill>
        <a:blip r:embed="rId5"/>
        <a:stretch>
          <a:fillRect/>
        </a:stretch>
      </xdr:blipFill>
      <xdr:spPr>
        <a:xfrm>
          <a:off x="0" y="0"/>
          <a:ext cx="10058400" cy="2771775"/>
        </a:xfrm>
        <a:prstGeom prst="rect">
          <a:avLst/>
        </a:prstGeom>
      </xdr:spPr>
    </xdr:pic>
  </etc:cellImage>
  <etc:cellImage>
    <xdr:pic>
      <xdr:nvPicPr>
        <xdr:cNvPr id="7" name="ID_6BE4EB96DF7F44098B77276108DE7AEF" descr="6"/>
        <xdr:cNvPicPr/>
      </xdr:nvPicPr>
      <xdr:blipFill>
        <a:blip r:embed="rId6"/>
        <a:stretch>
          <a:fillRect/>
        </a:stretch>
      </xdr:blipFill>
      <xdr:spPr>
        <a:xfrm>
          <a:off x="0" y="0"/>
          <a:ext cx="2457450" cy="4133850"/>
        </a:xfrm>
        <a:prstGeom prst="rect">
          <a:avLst/>
        </a:prstGeom>
      </xdr:spPr>
    </xdr:pic>
  </etc:cellImage>
  <etc:cellImage>
    <xdr:pic>
      <xdr:nvPicPr>
        <xdr:cNvPr id="8" name="ID_1ACEEBE3A19145B19229F5F1E54872E9" descr="7"/>
        <xdr:cNvPicPr/>
      </xdr:nvPicPr>
      <xdr:blipFill>
        <a:blip r:embed="rId7"/>
        <a:stretch>
          <a:fillRect/>
        </a:stretch>
      </xdr:blipFill>
      <xdr:spPr>
        <a:xfrm>
          <a:off x="0" y="0"/>
          <a:ext cx="8429625" cy="2724150"/>
        </a:xfrm>
        <a:prstGeom prst="rect">
          <a:avLst/>
        </a:prstGeom>
      </xdr:spPr>
    </xdr:pic>
  </etc:cellImage>
  <etc:cellImage>
    <xdr:pic>
      <xdr:nvPicPr>
        <xdr:cNvPr id="9" name="ID_A8317A4500CD423EA366AA867D7713D0" descr="9"/>
        <xdr:cNvPicPr/>
      </xdr:nvPicPr>
      <xdr:blipFill>
        <a:blip r:embed="rId8"/>
        <a:stretch>
          <a:fillRect/>
        </a:stretch>
      </xdr:blipFill>
      <xdr:spPr>
        <a:xfrm>
          <a:off x="0" y="0"/>
          <a:ext cx="3267075" cy="4295775"/>
        </a:xfrm>
        <a:prstGeom prst="rect">
          <a:avLst/>
        </a:prstGeom>
      </xdr:spPr>
    </xdr:pic>
  </etc:cellImage>
  <etc:cellImage>
    <xdr:pic>
      <xdr:nvPicPr>
        <xdr:cNvPr id="10" name="ID_FFF49CAD023B4E0691F4EA5D6E0C19A6" descr="8"/>
        <xdr:cNvPicPr/>
      </xdr:nvPicPr>
      <xdr:blipFill>
        <a:blip r:embed="rId9"/>
        <a:stretch>
          <a:fillRect/>
        </a:stretch>
      </xdr:blipFill>
      <xdr:spPr>
        <a:xfrm>
          <a:off x="0" y="0"/>
          <a:ext cx="5715000" cy="8001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<sst xmlns="http://schemas.openxmlformats.org/spreadsheetml/2006/main" count="81" uniqueCount="46">
  <si>
    <t>附件一</t>
  </si>
  <si>
    <t>长春中医药大学附属医院定西医院项目标识标牌材料报价表</t>
  </si>
  <si>
    <t>序号</t>
  </si>
  <si>
    <t>大字名称</t>
  </si>
  <si>
    <t>图例</t>
  </si>
  <si>
    <t>单位</t>
  </si>
  <si>
    <t>工艺材料</t>
  </si>
  <si>
    <t>工程量</t>
  </si>
  <si>
    <t>综合单价</t>
  </si>
  <si>
    <t>综合合价</t>
  </si>
  <si>
    <t>备注</t>
  </si>
  <si>
    <t>国家区域医疗中心</t>
  </si>
  <si>
    <t>个</t>
  </si>
  <si>
    <t>1、单字规格尺寸：2700*2700*150mm
2.底板：底板采用金属板，激光切割，厚度150mm；
3.面板：面盖采用壁厚1.5mm不锈钢板，激光切割，围边，无缝焊接；
4.发光面：表面5mm厚红色透光亚克力，内置防水LED光源
5.背架：做国标20*20mmm镀锌管背架，焊接处做防锈处理
6.工作内容：制作、运输</t>
  </si>
  <si>
    <t>长春中医药大学附属医院定西医院</t>
  </si>
  <si>
    <t>1、单字规格尺寸：3500*3500*150mm
2.底板：底板采用金属板，激光切割，厚度150mm；
3.面板：面盖采用壁厚1.5mm不锈钢板，激光切割，围边，无缝焊接；
4.发光面：表面5mm厚红色透光亚克力，内置防水LED光源
5.背架：做国标20*20mmm镀锌管背架，焊接处做防锈处理
6.工作内容：制作、运输</t>
  </si>
  <si>
    <t>logo</t>
  </si>
  <si>
    <t>1、单字规格尺寸：4000*4000*150mm
2.底板：底板采用金属板，激光切割，厚度150mm；
3.面板：面盖采用壁厚1.5mm不锈钢板，激光切割，围边，无缝焊接；
4.发光面：表面5mm厚红色透光亚克力，内置防水LED光源
5.背架：做国标20*20mmm镀锌管背架，焊接处做防锈处理
6.工作内容：制作、运输</t>
  </si>
  <si>
    <t>三级甲等中医医院</t>
  </si>
  <si>
    <t>1、单字规格：1900*1900*150mm
2.底板：底板采用金属板，激光切割，厚度150mm；
3.面板：面盖采用壁厚1.5mm不锈钢板，激光切割，围边，无缝焊接；
4.发光面：表面5mm厚红色透光亚克力，内置防水LED光源
5.背架：做国标20*20mmm镀锌管背架，焊接处做防锈处理
6.工作内容：制作、运输</t>
  </si>
  <si>
    <t>定西医院</t>
  </si>
  <si>
    <t>综合楼</t>
  </si>
  <si>
    <t>住院楼</t>
  </si>
  <si>
    <t>精神堡垒</t>
  </si>
  <si>
    <t>套</t>
  </si>
  <si>
    <t>1.精神堡垒
2.规格:2000*8000*400mm
3.底板采用金属板，激光切割，厚度120mm
4.面盖采用壁厚1.5mm不锈钢板，激光切割，围边，无缝焊接，烤漆、发光字、造型，双面内容，含预埋件
5.工作内容：制作、运输</t>
  </si>
  <si>
    <t>交通牌</t>
  </si>
  <si>
    <t>1.立柱类型:双悬臂钢管立柱
2.立柱材质:热轧无缝钢管
3.立柱规格尺寸:Φ273×20×10000mm
4.标志板:3mm厚铝板  5000×3000
5.板面反光膜等级:Ⅳ类反光膜，含预埋件
6.工作内容：制作、运输</t>
  </si>
  <si>
    <t>合计</t>
  </si>
  <si>
    <t xml:space="preserve">                                                                                           投标单位代表（签字）：</t>
  </si>
  <si>
    <t xml:space="preserve">                                                                                日   期：</t>
  </si>
  <si>
    <t>附件二</t>
  </si>
  <si>
    <t>长春中医药大学附属医院定西医院项目标识标牌安装工程报价表</t>
  </si>
  <si>
    <t>安装要求：</t>
  </si>
  <si>
    <t>1. 国家区域医疗中心（屋面立柱安装）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</si>
  <si>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1. 长春中医药大学附属医院定西医院（屋面立柱安装）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</si>
  <si>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1. logo（屋面立柱安装）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</si>
  <si>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1.三级甲等中医医院（外墙面挂壁安装）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</si>
  <si>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1.定西医院（挂壁安装）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</si>
  <si>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1. 综合楼（外墙面挂壁安装）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</si>
  <si>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1. 住院楼（外墙面挂壁安装）
2. 甲方提供： 标识标牌成品（含字壳、面板、LED光源及配套电源）
3. 乙方工作内容： 基础预埋件复核或后置锚栓安装（含植筋胶）、钢架制安（含除锈防腐）、标识标牌吊装就位、调平校正、焊接或螺栓固定、焊点防锈处理、电源线接驳（含接线盒及密封防水）、亮灯调试、防雷接地连接、屋面防水层恢复及节点防水密封、成品保护及垃圾清运，承担焊条、螺栓、接线盒、防水密封胶、防锈漆、植筋胶等所有辅材及其损耗，自带全部机具及吊装设备，含高空作业安全防护措施</t>
  </si>
  <si>
    <t>项</t>
  </si>
  <si>
    <t>1. 精神堡垒安装（基坑：2500*1200*1500mm）
2. 甲方提供： 精神堡垒成品、商品混凝土、钢筋、模版料、预埋螺栓
3. 乙方工作内容： 基础开挖及素土夯实、垫层施工、钢筋制安、模板制安拆、预埋螺栓安装校正、混凝土卸车及场内运输、浇筑振捣及收面、调平校正、外露铁件防锈防腐处理、养护、成品保护及垃圾清运，承担焊条、螺栓、螺母、垫片、防锈漆等所有辅材及其损耗，自带全部机具设备，土方多余外运或场内调配由乙方负责，含高空作业及占道施工安全防护</t>
  </si>
  <si>
    <t>1. 交通牌安装（基坑：1400*1400*2000mm）
2. 甲方提供： 交通标志牌成品（含版面及反光膜）、立柱及横梁钢材、商品混凝土、钢筋、模版料、预埋螺栓
3. 乙方工作内容： 基础开挖及素土夯实、垫层施工、钢筋制安、模板制安拆、预埋螺栓安装校正、混凝土卸车及场内运输、浇筑振捣及收面、立柱及横梁组对安装、焊接（含法兰及加劲肋）、标志牌板面安装紧固、调平校正、焊点及外露铁件防锈防腐处理、养护、成品保护及垃圾清运，承担焊条、螺栓、螺母、垫片、防锈漆等所有辅材及其损耗，自带全部机具设备，土方多余外运或场内调配由乙方负责，含高空作业及占道施工安全防护</t>
  </si>
  <si>
    <t xml:space="preserve">                                                           投标单位代表（签字）：</t>
  </si>
  <si>
    <t xml:space="preserve">                                               日 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</si>
</sst>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name val="??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top"/>
    </xf>
    <xf numFmtId="176" fontId="0" fillId="0" borderId="0" xfId="0" applyNumberFormat="1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view="pageBreakPreview" zoomScale="130" zoomScaleNormal="130" workbookViewId="0">
      <pane ySplit="3" topLeftCell="A11" activePane="bottomLeft" state="frozen"/>
      <selection/>
      <selection pane="bottomLeft" activeCell="A1" sqref="A1:I16"/>
    </sheetView>
  </sheetViews>
  <sheetFormatPr defaultColWidth="9.14285714285714" defaultRowHeight="12"/>
  <cols>
    <col min="1" max="1" width="6.42857142857143" style="3" customWidth="1"/>
    <col min="2" max="3" width="28.1428571428571" style="3" customWidth="1"/>
    <col min="4" max="4" width="11" style="1" customWidth="1"/>
    <col min="5" max="5" width="54.8571428571429" style="4" customWidth="1"/>
    <col min="6" max="7" width="14.2857142857143" style="3" customWidth="1"/>
    <col min="8" max="8" width="14.2857142857143" style="5" customWidth="1"/>
    <col min="9" max="16384" width="9.14285714285714" style="1"/>
  </cols>
  <sheetData>
    <row r="1" ht="14.25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3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10" t="s">
        <v>9</v>
      </c>
      <c r="I3" s="10" t="s">
        <v>10</v>
      </c>
    </row>
    <row r="4" s="2" customFormat="1" ht="100" customHeight="1" spans="1:9">
      <c r="A4" s="11">
        <v>1</v>
      </c>
      <c r="B4" s="11" t="s">
        <v>11</v>
      </c>
      <c r="C4" s="15" t="str">
        <f>_xlfn.DISPIMG("ID_ED22621FCD514904BA6E21822BC840C7",1)</f>
        <v>=DISPIMG("ID_ED22621FCD514904BA6E21822BC840C7",1)</v>
      </c>
      <c r="D4" s="11" t="s">
        <v>12</v>
      </c>
      <c r="E4" s="12" t="s">
        <v>13</v>
      </c>
      <c r="F4" s="11">
        <v>8</v>
      </c>
      <c r="G4" s="11"/>
      <c r="H4" s="11"/>
      <c r="I4" s="16"/>
    </row>
    <row r="5" s="2" customFormat="1" ht="100" customHeight="1" spans="1:9">
      <c r="A5" s="11">
        <v>2</v>
      </c>
      <c r="B5" s="11" t="s">
        <v>14</v>
      </c>
      <c r="C5" s="11" t="str">
        <f>_xlfn.DISPIMG("ID_0EB28FA200BA48BBB9DDCB4FAC82E81A",1)</f>
        <v>=DISPIMG("ID_0EB28FA200BA48BBB9DDCB4FAC82E81A",1)</v>
      </c>
      <c r="D5" s="11" t="s">
        <v>12</v>
      </c>
      <c r="E5" s="12" t="s">
        <v>15</v>
      </c>
      <c r="F5" s="11">
        <v>15</v>
      </c>
      <c r="G5" s="11"/>
      <c r="H5" s="11"/>
      <c r="I5" s="16"/>
    </row>
    <row r="6" s="2" customFormat="1" ht="100" customHeight="1" spans="1:9">
      <c r="A6" s="11">
        <v>3</v>
      </c>
      <c r="B6" s="11" t="s">
        <v>16</v>
      </c>
      <c r="C6" s="11" t="str">
        <f>_xlfn.DISPIMG("ID_06FD3171EE8444F2AF52BBFD4A190EB9",1)</f>
        <v>=DISPIMG("ID_06FD3171EE8444F2AF52BBFD4A190EB9",1)</v>
      </c>
      <c r="D6" s="11" t="s">
        <v>12</v>
      </c>
      <c r="E6" s="12" t="s">
        <v>17</v>
      </c>
      <c r="F6" s="11">
        <v>1</v>
      </c>
      <c r="G6" s="11"/>
      <c r="H6" s="11"/>
      <c r="I6" s="16"/>
    </row>
    <row r="7" s="2" customFormat="1" ht="100" customHeight="1" spans="1:9">
      <c r="A7" s="11">
        <v>4</v>
      </c>
      <c r="B7" s="11" t="s">
        <v>18</v>
      </c>
      <c r="C7" s="11" t="str">
        <f>_xlfn.DISPIMG("ID_6A2D8D1E47D74DD8AB9DEFBF0193662B",1)</f>
        <v>=DISPIMG("ID_6A2D8D1E47D74DD8AB9DEFBF0193662B",1)</v>
      </c>
      <c r="D7" s="11" t="s">
        <v>12</v>
      </c>
      <c r="E7" s="12" t="s">
        <v>19</v>
      </c>
      <c r="F7" s="11">
        <v>8</v>
      </c>
      <c r="G7" s="11"/>
      <c r="H7" s="11"/>
      <c r="I7" s="16"/>
    </row>
    <row r="8" s="2" customFormat="1" ht="100" customHeight="1" spans="1:9">
      <c r="A8" s="11">
        <v>5</v>
      </c>
      <c r="B8" s="11" t="s">
        <v>20</v>
      </c>
      <c r="C8" s="11" t="str">
        <f>_xlfn.DISPIMG("ID_B7191B463A96431A900E991A111A7CFC",1)</f>
        <v>=DISPIMG("ID_B7191B463A96431A900E991A111A7CFC",1)</v>
      </c>
      <c r="D8" s="11" t="s">
        <v>12</v>
      </c>
      <c r="E8" s="12" t="s">
        <v>19</v>
      </c>
      <c r="F8" s="11">
        <v>4</v>
      </c>
      <c r="G8" s="11"/>
      <c r="H8" s="11"/>
      <c r="I8" s="16"/>
    </row>
    <row r="9" s="2" customFormat="1" ht="100" customHeight="1" spans="1:9">
      <c r="A9" s="11">
        <v>6</v>
      </c>
      <c r="B9" s="11" t="s">
        <v>21</v>
      </c>
      <c r="C9" s="11" t="str">
        <f>_xlfn.DISPIMG("ID_6BE4EB96DF7F44098B77276108DE7AEF",1)</f>
        <v>=DISPIMG("ID_6BE4EB96DF7F44098B77276108DE7AEF",1)</v>
      </c>
      <c r="D9" s="11" t="s">
        <v>12</v>
      </c>
      <c r="E9" s="12" t="s">
        <v>19</v>
      </c>
      <c r="F9" s="11">
        <v>3</v>
      </c>
      <c r="G9" s="11"/>
      <c r="H9" s="11"/>
      <c r="I9" s="16"/>
    </row>
    <row r="10" s="2" customFormat="1" ht="100" customHeight="1" spans="1:9">
      <c r="A10" s="11">
        <v>7</v>
      </c>
      <c r="B10" s="11" t="s">
        <v>22</v>
      </c>
      <c r="C10" s="11" t="str">
        <f>_xlfn.DISPIMG("ID_1ACEEBE3A19145B19229F5F1E54872E9",1)</f>
        <v>=DISPIMG("ID_1ACEEBE3A19145B19229F5F1E54872E9",1)</v>
      </c>
      <c r="D10" s="11" t="s">
        <v>12</v>
      </c>
      <c r="E10" s="12" t="s">
        <v>19</v>
      </c>
      <c r="F10" s="11">
        <v>3</v>
      </c>
      <c r="G10" s="11"/>
      <c r="H10" s="11"/>
      <c r="I10" s="16"/>
    </row>
    <row r="11" s="2" customFormat="1" ht="100" customHeight="1" spans="1:9">
      <c r="A11" s="11">
        <v>8</v>
      </c>
      <c r="B11" s="11" t="s">
        <v>23</v>
      </c>
      <c r="C11" s="11" t="str">
        <f>_xlfn.DISPIMG("ID_FFF49CAD023B4E0691F4EA5D6E0C19A6",1)</f>
        <v>=DISPIMG("ID_FFF49CAD023B4E0691F4EA5D6E0C19A6",1)</v>
      </c>
      <c r="D11" s="11" t="s">
        <v>24</v>
      </c>
      <c r="E11" s="12" t="s">
        <v>25</v>
      </c>
      <c r="F11" s="11">
        <v>1</v>
      </c>
      <c r="G11" s="11"/>
      <c r="H11" s="11"/>
      <c r="I11" s="16"/>
    </row>
    <row r="12" s="2" customFormat="1" ht="100" customHeight="1" spans="1:9">
      <c r="A12" s="11">
        <v>9</v>
      </c>
      <c r="B12" s="11" t="s">
        <v>26</v>
      </c>
      <c r="C12" s="11" t="str">
        <f>_xlfn.DISPIMG("ID_A8317A4500CD423EA366AA867D7713D0",1)</f>
        <v>=DISPIMG("ID_A8317A4500CD423EA366AA867D7713D0",1)</v>
      </c>
      <c r="D12" s="11" t="s">
        <v>24</v>
      </c>
      <c r="E12" s="12" t="s">
        <v>27</v>
      </c>
      <c r="F12" s="11">
        <v>2</v>
      </c>
      <c r="G12" s="11"/>
      <c r="H12" s="11"/>
      <c r="I12" s="16"/>
    </row>
    <row r="13" s="2" customFormat="1" ht="35" customHeight="1" spans="1:9">
      <c r="A13" s="11"/>
      <c r="B13" s="11" t="s">
        <v>28</v>
      </c>
      <c r="C13" s="11"/>
      <c r="D13" s="11"/>
      <c r="E13" s="13"/>
      <c r="F13" s="11"/>
      <c r="G13" s="11"/>
      <c r="H13" s="11"/>
      <c r="I13" s="16"/>
    </row>
    <row r="14" ht="35" customHeight="1" spans="1:9">
      <c r="D14" s="3"/>
      <c r="E14" s="3"/>
      <c r="H14" s="3"/>
      <c r="I14" s="3"/>
    </row>
    <row r="15" ht="35" customHeight="1" spans="1:9">
      <c r="A15" s="14" t="s">
        <v>29</v>
      </c>
      <c r="B15" s="14"/>
      <c r="C15" s="14"/>
      <c r="D15" s="14"/>
      <c r="E15" s="14"/>
      <c r="F15" s="14"/>
      <c r="G15" s="14"/>
      <c r="H15" s="14"/>
      <c r="I15" s="14"/>
    </row>
    <row r="16" ht="35" customHeight="1" spans="1:9">
      <c r="A16" s="14" t="s">
        <v>30</v>
      </c>
      <c r="B16" s="14"/>
      <c r="C16" s="14"/>
      <c r="D16" s="14"/>
      <c r="E16" s="14"/>
      <c r="F16" s="14"/>
      <c r="G16" s="14"/>
      <c r="H16" s="14"/>
      <c r="I16" s="14"/>
    </row>
  </sheetData>
  <mergeCells count="5">
    <mergeCell ref="A1:I1"/>
    <mergeCell ref="A2:I2"/>
    <mergeCell ref="A14:I14"/>
    <mergeCell ref="A15:I15"/>
    <mergeCell ref="A16:I16"/>
  </mergeCells>
  <pageMargins left="0.75" right="0.75" top="1" bottom="1" header="0.5" footer="0.5"/>
  <pageSetup paperSize="9" scale="80" fitToHeight="0" orientation="landscape"/>
  <headerFooter/>
  <rowBreaks count="2" manualBreakCount="2">
    <brk id="8" max="8" man="1"/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view="pageBreakPreview" zoomScale="130" zoomScaleNormal="150" workbookViewId="0">
      <pane ySplit="3" topLeftCell="A4" activePane="bottomLeft" state="frozen"/>
      <selection/>
      <selection pane="bottomLeft" activeCell="A1" sqref="A1:H16"/>
    </sheetView>
  </sheetViews>
  <sheetFormatPr defaultColWidth="9.14285714285714" defaultRowHeight="12" outlineLevelCol="7"/>
  <cols>
    <col min="1" max="1" width="6.42857142857143" style="3" customWidth="1"/>
    <col min="2" max="2" width="28.1428571428571" style="3" customWidth="1"/>
    <col min="3" max="3" width="11" style="1" customWidth="1"/>
    <col min="4" max="4" width="54.8571428571429" style="4" customWidth="1"/>
    <col min="5" max="6" width="14.2857142857143" style="3" customWidth="1"/>
    <col min="7" max="7" width="14.2857142857143" style="5" customWidth="1"/>
    <col min="8" max="8" width="15.3333333333333" style="6" customWidth="1"/>
    <col min="9" max="16384" width="9.14285714285714" style="1"/>
  </cols>
  <sheetData>
    <row r="1" s="1" customFormat="1" ht="14.25" spans="1:8">
      <c r="A1" s="7" t="s">
        <v>31</v>
      </c>
      <c r="B1" s="7"/>
      <c r="C1" s="7"/>
      <c r="D1" s="7"/>
      <c r="E1" s="7"/>
      <c r="F1" s="7"/>
      <c r="G1" s="7"/>
      <c r="H1" s="7"/>
    </row>
    <row r="2" ht="30" customHeight="1" spans="1:8">
      <c r="A2" s="8" t="s">
        <v>32</v>
      </c>
      <c r="B2" s="8"/>
      <c r="C2" s="8"/>
      <c r="D2" s="8"/>
      <c r="E2" s="8"/>
      <c r="F2" s="8"/>
      <c r="G2" s="8"/>
      <c r="H2" s="8"/>
    </row>
    <row r="3" s="2" customFormat="1" ht="27" customHeight="1" spans="1:8">
      <c r="A3" s="9" t="s">
        <v>2</v>
      </c>
      <c r="B3" s="9" t="s">
        <v>3</v>
      </c>
      <c r="C3" s="9" t="s">
        <v>5</v>
      </c>
      <c r="D3" s="10" t="s">
        <v>33</v>
      </c>
      <c r="E3" s="9" t="s">
        <v>7</v>
      </c>
      <c r="F3" s="9" t="s">
        <v>8</v>
      </c>
      <c r="G3" s="10" t="s">
        <v>9</v>
      </c>
      <c r="H3" s="9" t="s">
        <v>10</v>
      </c>
    </row>
    <row r="4" ht="130" customHeight="1" spans="1:8">
      <c r="A4" s="11">
        <v>1</v>
      </c>
      <c r="B4" s="11" t="s">
        <v>11</v>
      </c>
      <c r="C4" s="11" t="s">
        <v>12</v>
      </c>
      <c r="D4" s="12" t="s">
        <v>34</v>
      </c>
      <c r="E4" s="11">
        <v>8</v>
      </c>
      <c r="F4" s="11"/>
      <c r="G4" s="11"/>
      <c r="H4" s="12"/>
    </row>
    <row r="5" ht="130" customHeight="1" spans="1:8">
      <c r="A5" s="11">
        <v>2</v>
      </c>
      <c r="B5" s="11" t="s">
        <v>14</v>
      </c>
      <c r="C5" s="11" t="s">
        <v>12</v>
      </c>
      <c r="D5" s="12" t="s">
        <v>35</v>
      </c>
      <c r="E5" s="11">
        <v>15</v>
      </c>
      <c r="F5" s="11"/>
      <c r="G5" s="11"/>
      <c r="H5" s="12"/>
    </row>
    <row r="6" ht="130" customHeight="1" spans="1:8">
      <c r="A6" s="11">
        <v>3</v>
      </c>
      <c r="B6" s="11" t="s">
        <v>16</v>
      </c>
      <c r="C6" s="11" t="s">
        <v>12</v>
      </c>
      <c r="D6" s="12" t="s">
        <v>36</v>
      </c>
      <c r="E6" s="11">
        <v>1</v>
      </c>
      <c r="F6" s="11"/>
      <c r="G6" s="11"/>
      <c r="H6" s="12"/>
    </row>
    <row r="7" ht="130" customHeight="1" spans="1:8">
      <c r="A7" s="11">
        <v>4</v>
      </c>
      <c r="B7" s="11" t="s">
        <v>18</v>
      </c>
      <c r="C7" s="11" t="s">
        <v>12</v>
      </c>
      <c r="D7" s="12" t="s">
        <v>37</v>
      </c>
      <c r="E7" s="11">
        <v>8</v>
      </c>
      <c r="F7" s="11"/>
      <c r="G7" s="11"/>
      <c r="H7" s="12"/>
    </row>
    <row r="8" ht="130" customHeight="1" spans="1:8">
      <c r="A8" s="11">
        <v>5</v>
      </c>
      <c r="B8" s="11" t="s">
        <v>20</v>
      </c>
      <c r="C8" s="11" t="s">
        <v>12</v>
      </c>
      <c r="D8" s="12" t="s">
        <v>38</v>
      </c>
      <c r="E8" s="11">
        <v>4</v>
      </c>
      <c r="F8" s="11"/>
      <c r="G8" s="11"/>
      <c r="H8" s="12"/>
    </row>
    <row r="9" ht="130" customHeight="1" spans="1:8">
      <c r="A9" s="11">
        <v>6</v>
      </c>
      <c r="B9" s="11" t="s">
        <v>21</v>
      </c>
      <c r="C9" s="11" t="s">
        <v>12</v>
      </c>
      <c r="D9" s="12" t="s">
        <v>39</v>
      </c>
      <c r="E9" s="11">
        <v>3</v>
      </c>
      <c r="F9" s="11"/>
      <c r="G9" s="11"/>
      <c r="H9" s="12"/>
    </row>
    <row r="10" ht="130" customHeight="1" spans="1:8">
      <c r="A10" s="11">
        <v>7</v>
      </c>
      <c r="B10" s="11" t="s">
        <v>22</v>
      </c>
      <c r="C10" s="11" t="s">
        <v>12</v>
      </c>
      <c r="D10" s="12" t="s">
        <v>40</v>
      </c>
      <c r="E10" s="11">
        <v>3</v>
      </c>
      <c r="F10" s="11"/>
      <c r="G10" s="11"/>
      <c r="H10" s="12"/>
    </row>
    <row r="11" ht="130" customHeight="1" spans="1:8">
      <c r="A11" s="11">
        <v>8</v>
      </c>
      <c r="B11" s="11" t="s">
        <v>23</v>
      </c>
      <c r="C11" s="11" t="s">
        <v>41</v>
      </c>
      <c r="D11" s="12" t="s">
        <v>42</v>
      </c>
      <c r="E11" s="11">
        <v>1</v>
      </c>
      <c r="F11" s="11"/>
      <c r="G11" s="11"/>
      <c r="H11" s="13"/>
    </row>
    <row r="12" ht="120" customHeight="1" spans="1:8">
      <c r="A12" s="11">
        <v>9</v>
      </c>
      <c r="B12" s="11" t="s">
        <v>26</v>
      </c>
      <c r="C12" s="11" t="s">
        <v>41</v>
      </c>
      <c r="D12" s="12" t="s">
        <v>43</v>
      </c>
      <c r="E12" s="11">
        <v>2</v>
      </c>
      <c r="F12" s="11"/>
      <c r="G12" s="11"/>
      <c r="H12" s="13"/>
    </row>
    <row r="13" s="2" customFormat="1" ht="35" customHeight="1" spans="1:8">
      <c r="A13" s="11"/>
      <c r="B13" s="11" t="s">
        <v>28</v>
      </c>
      <c r="C13" s="11"/>
      <c r="D13" s="11"/>
      <c r="E13" s="13"/>
      <c r="F13" s="11"/>
      <c r="G13" s="11"/>
      <c r="H13" s="11"/>
    </row>
    <row r="14" s="1" customFormat="1" ht="35" customHeight="1" spans="1:8">
      <c r="A14" s="3"/>
      <c r="B14" s="3"/>
      <c r="C14" s="3"/>
      <c r="D14" s="3"/>
      <c r="E14" s="3"/>
      <c r="F14" s="3"/>
      <c r="G14" s="3"/>
      <c r="H14" s="3"/>
    </row>
    <row r="15" s="1" customFormat="1" ht="35" customHeight="1" spans="1:8">
      <c r="A15" s="14" t="s">
        <v>44</v>
      </c>
      <c r="B15" s="14"/>
      <c r="C15" s="14"/>
      <c r="D15" s="14"/>
      <c r="E15" s="14"/>
      <c r="F15" s="14"/>
      <c r="G15" s="14"/>
      <c r="H15" s="14"/>
    </row>
    <row r="16" s="1" customFormat="1" ht="35" customHeight="1" spans="1:8">
      <c r="A16" s="14" t="s">
        <v>45</v>
      </c>
      <c r="B16" s="14"/>
      <c r="C16" s="14"/>
      <c r="D16" s="14"/>
      <c r="E16" s="14"/>
      <c r="F16" s="14"/>
      <c r="G16" s="14"/>
      <c r="H16" s="14"/>
    </row>
  </sheetData>
  <mergeCells count="5">
    <mergeCell ref="A1:H1"/>
    <mergeCell ref="A2:H2"/>
    <mergeCell ref="A14:H14"/>
    <mergeCell ref="A15:H15"/>
    <mergeCell ref="A16:H16"/>
  </mergeCells>
  <pageMargins left="0.75" right="0.75" top="1" bottom="1" header="0.5" footer="0.5"/>
  <pageSetup paperSize="9" scale="91" fitToHeight="0" orientation="landscape"/>
  <headerFooter/>
  <colBreaks count="1" manualBreakCount="1">
    <brk id="7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标识标牌材料</vt:lpstr>
      <vt:lpstr>标识标识安装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红旗下的蛋</cp:lastModifiedBy>
  <dcterms:created xsi:type="dcterms:W3CDTF">2026-05-12T03:34:00Z</dcterms:created>
  <dcterms:modified xsi:type="dcterms:W3CDTF">2026-05-13T10:36:09Z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E87813624C3D42FE9156568DE39CD0AD_13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